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348" windowWidth="14808" windowHeight="77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  <definedName name="_xlnm.Print_Area" localSheetId="0">Лист1!$A$1:$F$3</definedName>
  </definedNames>
  <calcPr calcId="162913"/>
</workbook>
</file>

<file path=xl/calcChain.xml><?xml version="1.0" encoding="utf-8"?>
<calcChain xmlns="http://schemas.openxmlformats.org/spreadsheetml/2006/main">
  <c r="E81" i="1" l="1"/>
  <c r="E80" i="1"/>
  <c r="E79" i="1"/>
  <c r="E78" i="1" s="1"/>
  <c r="D79" i="1"/>
  <c r="D78" i="1" s="1"/>
  <c r="C79" i="1"/>
  <c r="C78" i="1"/>
  <c r="E77" i="1"/>
  <c r="E76" i="1"/>
  <c r="E75" i="1" s="1"/>
  <c r="E74" i="1" s="1"/>
  <c r="D75" i="1"/>
  <c r="D74" i="1" s="1"/>
  <c r="C75" i="1"/>
  <c r="C74" i="1"/>
  <c r="E73" i="1"/>
  <c r="E72" i="1"/>
  <c r="D72" i="1"/>
  <c r="C72" i="1"/>
  <c r="E71" i="1"/>
  <c r="E70" i="1"/>
  <c r="E69" i="1" s="1"/>
  <c r="D70" i="1"/>
  <c r="C70" i="1"/>
  <c r="C69" i="1" s="1"/>
  <c r="D69" i="1"/>
  <c r="E68" i="1"/>
  <c r="E67" i="1"/>
  <c r="D66" i="1"/>
  <c r="C66" i="1"/>
  <c r="E65" i="1"/>
  <c r="E64" i="1"/>
  <c r="E63" i="1" s="1"/>
  <c r="D63" i="1"/>
  <c r="C63" i="1"/>
  <c r="C60" i="1" s="1"/>
  <c r="C59" i="1" s="1"/>
  <c r="C58" i="1" s="1"/>
  <c r="E62" i="1"/>
  <c r="E61" i="1"/>
  <c r="D61" i="1"/>
  <c r="D60" i="1" s="1"/>
  <c r="D59" i="1" s="1"/>
  <c r="C61" i="1"/>
  <c r="E57" i="1"/>
  <c r="E56" i="1"/>
  <c r="E55" i="1"/>
  <c r="D54" i="1"/>
  <c r="C54" i="1"/>
  <c r="E53" i="1"/>
  <c r="E51" i="1"/>
  <c r="E50" i="1"/>
  <c r="E49" i="1"/>
  <c r="E48" i="1"/>
  <c r="E47" i="1"/>
  <c r="E46" i="1"/>
  <c r="E45" i="1"/>
  <c r="D44" i="1"/>
  <c r="C44" i="1"/>
  <c r="E43" i="1"/>
  <c r="E42" i="1"/>
  <c r="D41" i="1"/>
  <c r="C41" i="1"/>
  <c r="E40" i="1"/>
  <c r="E37" i="1"/>
  <c r="E36" i="1"/>
  <c r="D35" i="1"/>
  <c r="C35" i="1"/>
  <c r="E34" i="1"/>
  <c r="E33" i="1"/>
  <c r="D33" i="1"/>
  <c r="D32" i="1" s="1"/>
  <c r="C33" i="1"/>
  <c r="E31" i="1"/>
  <c r="E30" i="1"/>
  <c r="E29" i="1"/>
  <c r="E28" i="1"/>
  <c r="E27" i="1"/>
  <c r="D26" i="1"/>
  <c r="D25" i="1" s="1"/>
  <c r="C26" i="1"/>
  <c r="C25" i="1" s="1"/>
  <c r="E24" i="1"/>
  <c r="E23" i="1"/>
  <c r="E22" i="1"/>
  <c r="E21" i="1"/>
  <c r="E20" i="1"/>
  <c r="C19" i="1"/>
  <c r="E19" i="1" s="1"/>
  <c r="D18" i="1"/>
  <c r="E17" i="1"/>
  <c r="E16" i="1"/>
  <c r="D15" i="1"/>
  <c r="C15" i="1"/>
  <c r="E14" i="1"/>
  <c r="E13" i="1" s="1"/>
  <c r="D13" i="1"/>
  <c r="C13" i="1"/>
  <c r="E12" i="1"/>
  <c r="E11" i="1"/>
  <c r="E10" i="1"/>
  <c r="E9" i="1"/>
  <c r="D8" i="1"/>
  <c r="C8" i="1"/>
  <c r="E7" i="1"/>
  <c r="E6" i="1" s="1"/>
  <c r="D6" i="1"/>
  <c r="C6" i="1"/>
  <c r="E41" i="1" l="1"/>
  <c r="E44" i="1"/>
  <c r="E66" i="1"/>
  <c r="C32" i="1"/>
  <c r="E15" i="1"/>
  <c r="E35" i="1"/>
  <c r="E32" i="1" s="1"/>
  <c r="C18" i="1"/>
  <c r="E54" i="1"/>
  <c r="E26" i="1"/>
  <c r="E25" i="1" s="1"/>
  <c r="E8" i="1"/>
  <c r="E18" i="1"/>
  <c r="D58" i="1"/>
  <c r="C5" i="1"/>
  <c r="C4" i="1" s="1"/>
  <c r="E60" i="1"/>
  <c r="E59" i="1" s="1"/>
  <c r="E58" i="1" s="1"/>
  <c r="D5" i="1"/>
  <c r="E5" i="1" l="1"/>
  <c r="D4" i="1"/>
  <c r="E4" i="1"/>
</calcChain>
</file>

<file path=xl/sharedStrings.xml><?xml version="1.0" encoding="utf-8"?>
<sst xmlns="http://schemas.openxmlformats.org/spreadsheetml/2006/main" count="189" uniqueCount="180">
  <si>
    <t>Код бюджетной классификации Российской Федерации</t>
  </si>
  <si>
    <t>Наименование статьи дохода</t>
  </si>
  <si>
    <t>000 8 50 00000 00 0000 000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</si>
  <si>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</si>
  <si>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</si>
  <si>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</si>
  <si>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</si>
  <si>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</si>
  <si>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</si>
  <si>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</si>
  <si>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</si>
  <si>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</si>
  <si>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</si>
  <si>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</si>
  <si>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182 1 05 02010 02 0000 110</t>
  </si>
  <si>
    <t>Единый налог на вмененный доход для отдельных видов деятельности</t>
  </si>
  <si>
    <t>182 1 05 03010 01 0000 110</t>
  </si>
  <si>
    <t>Единый сельскохозяйственный налог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</si>
  <si>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</si>
  <si>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</si>
  <si>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</si>
  <si>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</si>
  <si>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182 1 06 06033 05 0000 110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</si>
  <si>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</si>
  <si>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</si>
  <si>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</si>
  <si>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</si>
  <si>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</si>
  <si>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</si>
  <si>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</si>
  <si>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005 1 11 05013 05 0000 120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</si>
  <si>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</si>
  <si>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</si>
  <si>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</si>
  <si>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042 1 11 05025 05 0000 120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</si>
  <si>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</si>
  <si>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034 111 05035 05 0000 120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</si>
  <si>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</si>
  <si>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042 111 05075 05 0000 120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</si>
  <si>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</si>
  <si>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</si>
  <si>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</si>
  <si>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</si>
  <si>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</si>
  <si>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</si>
  <si>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</si>
  <si>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</si>
  <si>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</si>
  <si>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</si>
  <si>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</si>
  <si>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</si>
  <si>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048 1 12 01042 01 0000 120</t>
  </si>
  <si>
    <t>Плата за размещение твердых коммунальных отходов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</si>
  <si>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</si>
  <si>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</si>
  <si>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000 1 13 01000 00 0000 130</t>
  </si>
  <si>
    <t xml:space="preserve">Доходы от оказания платных услуг (работ) </t>
  </si>
  <si>
    <t>034 1 13 01995 05 0000 130</t>
  </si>
  <si>
    <t>000 1 13 02000 00 0000 130</t>
  </si>
  <si>
    <t>Доходы от компенсации затрат государства</t>
  </si>
  <si>
    <t>034 113 02065 05 0000 130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</si>
  <si>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</si>
  <si>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</si>
  <si>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034 113 02995 05 0000 130</t>
  </si>
  <si>
    <t>000 1 14 00000 00 0000 000</t>
  </si>
  <si>
    <t>Доходы от продажи материальных и нематериальных активов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</si>
  <si>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</si>
  <si>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</si>
  <si>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000 1 16 00000 00 0000 000</t>
  </si>
  <si>
    <t>Штрафы, санкции, возмещение ущерба</t>
  </si>
  <si>
    <t>182 1 16 03010 01 0000 140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</si>
  <si>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</si>
  <si>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048 1 16 25050 01 0000 140</t>
  </si>
  <si>
    <t>Денежные взыскания (штрафы) за нарушение законодательства в области охраны окружающей среды</t>
  </si>
  <si>
    <t>188 1 16 30030 01 0000 140</t>
  </si>
  <si>
    <t>Прочие денежные взыскания (штрафы) за правонарушения в области дорожного движения</t>
  </si>
  <si>
    <t>188 1 16 43000 01 0000 140</t>
  </si>
  <si>
    <t>034 1 16 90050 05 0000 140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</si>
  <si>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</si>
  <si>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188 1 16 90050 05 0000 140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</si>
  <si>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</si>
  <si>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</si>
  <si>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</si>
  <si>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</si>
  <si>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</si>
  <si>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</si>
  <si>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Субсидии местным бюджетам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</si>
  <si>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Субвенции бюджетам бюджетной системы Российской Федерации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</si>
  <si>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</si>
  <si>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</si>
  <si>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</si>
  <si>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</si>
  <si>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</si>
  <si>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</si>
  <si>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</si>
  <si>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</si>
  <si>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Причины изменений</t>
  </si>
  <si>
    <t>тыс. руб.</t>
  </si>
  <si>
    <t>Первоначально утвержденные решением о бюджете плановые показатели</t>
  </si>
  <si>
    <t>Уточненные плановые показатели</t>
  </si>
  <si>
    <t>Разница между уточненными и первоначально утвержденными плановыми показателями</t>
  </si>
  <si>
    <t>Сведения о внесенных в течение 2019 года изменениях в решение о районном бюджете в части доходов районного бюджета</t>
  </si>
  <si>
    <t>034 1 08 07150 01 0000 110</t>
  </si>
  <si>
    <t>Государственная пошлина за выдачу разрешения на установку рекламной конструкции</t>
  </si>
  <si>
    <t>000 1 12 01000 01 0000 120</t>
  </si>
  <si>
    <t>000 1 13 00000 00 0000 000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</si>
  <si>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</si>
  <si>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</si>
  <si>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042 113 02995 05 0000 130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</si>
  <si>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</si>
  <si>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</si>
  <si>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048 1 16 25060 01 0000 140</t>
  </si>
  <si>
    <t>Денежные взыскания (штрафы) за нарушение земельного законодательства</t>
  </si>
  <si>
    <t>019 1 16 35030 05 0000 140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</si>
  <si>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</si>
  <si>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</si>
  <si>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000 1 17 00000 00 0000 000</t>
  </si>
  <si>
    <t>Прочие неналоговые доходы</t>
  </si>
  <si>
    <t>034 1 17 05050 05 0000 180</t>
  </si>
  <si>
    <t>Прочие неналоговые доходы бюджетов муниципальных районов</t>
  </si>
  <si>
    <t>040 1 17 05050 05 0000 180</t>
  </si>
  <si>
    <t>042 1 17 05050 05 0000 180</t>
  </si>
  <si>
    <t>000 2 02 20000 00 0000 150</t>
  </si>
  <si>
    <t>000 2 02 20077 05 0000 150</t>
  </si>
  <si>
    <t>034 2 02 20077 05 0000 150</t>
  </si>
  <si>
    <t>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</si>
  <si>
    <t>000 2 02 27112 05 0000 150</t>
  </si>
  <si>
    <t>034 2 02 27112 05 0000 150</t>
  </si>
  <si>
    <t>034 2 02 25243 05 0000 150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</si>
  <si>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</si>
  <si>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000 2 02 29999 05 0000 150</t>
  </si>
  <si>
    <t>034 2 02 29999 05 0000 150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</si>
  <si>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</si>
  <si>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000 2 02 30000 00 0000 150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</si>
  <si>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</si>
  <si>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</si>
  <si>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</si>
  <si>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</si>
  <si>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046 2 02 40014 05 0000 150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</si>
  <si>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</si>
  <si>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</si>
  <si>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</si>
  <si>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</si>
  <si>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034 2 18 60010 05 0000 150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</si>
  <si>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</si>
  <si>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040 2 18 60010 05 0000 150</t>
  </si>
  <si>
    <t>000 2 19 00000 05 0000 150</t>
  </si>
  <si>
    <t>034 2 19 60010 05 0000 150</t>
  </si>
  <si>
    <t>046 2 19 60010 05 0000 150</t>
  </si>
  <si>
    <r>
      <rPr>
        <b/>
        <sz val="11"/>
        <rFont val="Times New Roman"/>
        <family val="1"/>
        <charset val="204"/>
      </rPr>
      <t>Решением Совета МР ЗР от 28.11.2019 № 7-р</t>
    </r>
    <r>
      <rPr>
        <sz val="11"/>
        <rFont val="Times New Roman"/>
        <family val="1"/>
        <charset val="204"/>
      </rPr>
      <t xml:space="preserve"> на </t>
    </r>
    <r>
      <rPr>
        <b/>
        <sz val="11"/>
        <rFont val="Times New Roman"/>
        <family val="1"/>
        <charset val="204"/>
      </rPr>
      <t>45,6 тыс.руб. увеличен</t>
    </r>
    <r>
      <rPr>
        <sz val="11"/>
        <rFont val="Times New Roman"/>
        <family val="1"/>
        <charset val="204"/>
      </rPr>
      <t xml:space="preserve"> план по доходам в связи с заключением договора аренды земельного участка, предоставленного ООО "Автомаркет" под строительство гаража для спецтехники в п. Харута</t>
    </r>
  </si>
  <si>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на </t>
    </r>
    <r>
      <rPr>
        <b/>
        <sz val="11"/>
        <rFont val="Times New Roman"/>
        <family val="1"/>
        <charset val="204"/>
      </rPr>
      <t>10,0 тыс.руб. увеличен</t>
    </r>
    <r>
      <rPr>
        <sz val="11"/>
        <rFont val="Times New Roman"/>
        <family val="1"/>
        <charset val="204"/>
      </rPr>
      <t xml:space="preserve"> план по доходам на сумму поступления государственной пошлины за выдачу разрешения на установку рекламной конструкции от ООО «ТрансКом-Север»</t>
    </r>
  </si>
  <si>
    <r>
      <rPr>
        <b/>
        <sz val="11"/>
        <rFont val="Times New Roman"/>
        <family val="1"/>
        <charset val="204"/>
      </rPr>
      <t>Решением Совета МР ЗР от 27.03.2019 № 444-р</t>
    </r>
    <r>
      <rPr>
        <sz val="11"/>
        <rFont val="Times New Roman"/>
        <family val="1"/>
        <charset val="204"/>
      </rPr>
      <t xml:space="preserve"> на </t>
    </r>
    <r>
      <rPr>
        <b/>
        <sz val="11"/>
        <rFont val="Times New Roman"/>
        <family val="1"/>
        <charset val="204"/>
      </rPr>
      <t>2 312,8 тыс.руб. уменьшен</t>
    </r>
    <r>
      <rPr>
        <sz val="11"/>
        <rFont val="Times New Roman"/>
        <family val="1"/>
        <charset val="204"/>
      </rPr>
      <t xml:space="preserve"> план по доходам от арендной платы за пользование нежилыми помещениями, находящимися в оперативном управлении МКУ ЗР "Северное", в связи с расторжением с 1 февраля 2019 года договора аренды, заключенного на 2019 год с ГКУ НАО "Централизованная бухгалтерия"</t>
    </r>
  </si>
  <si>
    <r>
      <rPr>
        <b/>
        <sz val="11"/>
        <rFont val="Times New Roman"/>
        <family val="1"/>
        <charset val="204"/>
      </rPr>
      <t>Решением Совета МР ЗР от 28.11.2019 № 7-р</t>
    </r>
    <r>
      <rPr>
        <sz val="11"/>
        <rFont val="Times New Roman"/>
        <family val="1"/>
        <charset val="204"/>
      </rPr>
      <t xml:space="preserve"> на </t>
    </r>
    <r>
      <rPr>
        <b/>
        <sz val="11"/>
        <rFont val="Times New Roman"/>
        <family val="1"/>
        <charset val="204"/>
      </rPr>
      <t>163,2 тыс.руб. увеличен</t>
    </r>
    <r>
      <rPr>
        <sz val="11"/>
        <rFont val="Times New Roman"/>
        <family val="1"/>
        <charset val="204"/>
      </rPr>
      <t xml:space="preserve"> план по доходам от сдачи в аренду имущества, составляющего казну Заполярного района, в связи с передачей в аренду ООО "Автоматика Сервис" объектов тепло- и водоснабжения в п. Красное, а также поступлением задолженности по арендным платежам за 2018 год от ООО "НАО ремстрой плюс"</t>
    </r>
  </si>
  <si>
    <r>
      <rPr>
        <b/>
        <sz val="11"/>
        <rFont val="Times New Roman"/>
        <family val="1"/>
        <charset val="204"/>
      </rPr>
      <t xml:space="preserve">Решением Совета МР ЗР от 28.11.2019 № 7-р </t>
    </r>
    <r>
      <rPr>
        <sz val="11"/>
        <rFont val="Times New Roman"/>
        <family val="1"/>
        <charset val="204"/>
      </rPr>
      <t xml:space="preserve">на </t>
    </r>
    <r>
      <rPr>
        <b/>
        <sz val="11"/>
        <rFont val="Times New Roman"/>
        <family val="1"/>
        <charset val="204"/>
      </rPr>
      <t>48,2 тыс.руб. уменьшен</t>
    </r>
    <r>
      <rPr>
        <sz val="11"/>
        <rFont val="Times New Roman"/>
        <family val="1"/>
        <charset val="204"/>
      </rPr>
      <t xml:space="preserve"> план по доходам от платы за наем служебных жилых помещений, находящихся в собственности Заполярного района, в связи с изменением в 2019 году по официальным данным Федеральной службы государственной статистики средней цены 1 кв. м общей площади квартир на вторичном рынке жилья Ненецкого автономного округа, от которой зависит размер платы за наем служебного жилого помещения</t>
    </r>
  </si>
  <si>
    <r>
      <rPr>
        <b/>
        <sz val="11"/>
        <rFont val="Times New Roman"/>
        <family val="1"/>
        <charset val="204"/>
      </rPr>
      <t>Решением Совета МР ЗР от 28.11.2019 № 7-р</t>
    </r>
    <r>
      <rPr>
        <sz val="11"/>
        <rFont val="Times New Roman"/>
        <family val="1"/>
        <charset val="204"/>
      </rPr>
      <t xml:space="preserve"> на основании письма Управления Федеральной службы по надзору в сфере природопользования по Ненецкому автономному округу от 24.09.2019 № 2344 согласно уточненному прогнозу на 2019 год </t>
    </r>
    <r>
      <rPr>
        <b/>
        <sz val="11"/>
        <rFont val="Times New Roman"/>
        <family val="1"/>
        <charset val="204"/>
      </rPr>
      <t>уточнен план по доходам</t>
    </r>
    <r>
      <rPr>
        <sz val="11"/>
        <rFont val="Times New Roman"/>
        <family val="1"/>
        <charset val="204"/>
      </rPr>
      <t xml:space="preserve"> районного бюджета подгруппы доходов «Платежи при пользовании природными ресурсами» на общую сумму </t>
    </r>
    <r>
      <rPr>
        <b/>
        <sz val="11"/>
        <rFont val="Times New Roman"/>
        <family val="1"/>
        <charset val="204"/>
      </rPr>
      <t>27 432,2 тыс.руб. со знаком «минус»</t>
    </r>
  </si>
  <si>
    <r>
      <rPr>
        <b/>
        <sz val="11"/>
        <rFont val="Times New Roman"/>
        <family val="1"/>
        <charset val="204"/>
      </rPr>
      <t>Решением Совета МР ЗР от 28.11.2019 № 7-р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1"/>
        <rFont val="Times New Roman"/>
        <family val="1"/>
        <charset val="204"/>
      </rPr>
      <t>383,3 тыс.руб. увеличен</t>
    </r>
    <r>
      <rPr>
        <sz val="11"/>
        <rFont val="Times New Roman"/>
        <family val="1"/>
        <charset val="204"/>
      </rPr>
      <t xml:space="preserve"> план по доходам от компенсации затрат районного бюджета. В доход районного бюджета поступили:
- возврат по исполнительному листу авансового платежа, перечисленного ООО «СТОУНТЭКС» в соответствии с муниципальным контрактом № 60/10 от 22.12.2010 на выполнение подрядных работ по строительству объекта «Школа-сад на 80 мест в пос. Бугрино» в сумме 131,3 тыс.руб.,
- возврат по определению Нарьян-Марского городского суда госпошлины, перечисленной в 2018 году МКУ ЗР «Северное» за обращение в суд с исковым заявлением к Департаменту природных ресурсов, экологии и АПК НАО, в связи с отзывом указанного иска в сумме 2,0 тыс.руб.,
- дебиторская задолженность за 2018 год по страховым взносам на обязательное социальное страхование на случай временной нетрудоспособности и в связи с материнством в сумме 89,8 тыс.руб.,
- возмещение расходов, понесенных в 2018 году МКУ ЗР «Северное» в связи с направлением сотрудников в служебные командировки для участия в судебных заседаниях апелляционной и кассационной инстанций, взысканное с ООО «Оренбург Инвест Проект» в соответствии с определением Арбитражного суда Архангельской области, в сумме 152,9 тыс.руб.,
- возмещение расходов, понесенных в 2017 году МКУ ЗР «Северное» за теплоснабжение объекта «12-ти квартирный жилой дом № 1 МО «Омский сельсовет» НАО» (с. Ома), взысканное с ООО «Леро», обязанного нести расходы по содержанию данного объекта до даты оформления Разрешения на ввод объекта в эксплуатацию согласно муниципальному контракту от 15.05.2013, в соответствии с определением Арбитражного суда Архангельской области о включении требований в реестр требований кредиторов от 26.01.2018 по делу № А05-7917/2017 в сумме 7,3 тыс.руб.</t>
    </r>
  </si>
  <si>
    <r>
      <rPr>
        <b/>
        <sz val="11"/>
        <rFont val="Times New Roman"/>
        <family val="1"/>
        <charset val="204"/>
      </rPr>
      <t>Решением Совета МР ЗР от 27.03.2019 № 444-р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от компенсации затрат районного бюджета в сумме </t>
    </r>
    <r>
      <rPr>
        <b/>
        <sz val="11"/>
        <rFont val="Times New Roman"/>
        <family val="1"/>
        <charset val="204"/>
      </rPr>
      <t>300,8 тыс.руб.</t>
    </r>
    <r>
      <rPr>
        <sz val="11"/>
        <rFont val="Times New Roman"/>
        <family val="1"/>
        <charset val="204"/>
      </rPr>
      <t xml:space="preserve"> В доход районного бюджета поступили:
- возмещение расходов за 2018 год на выплату пособий по временной нетрудоспособности и в связи с материнством в сумме 295,1 тыс.руб., 
- дебиторская задолженность за 2018 год от сотрудников МКУ ЗР "Северное" по командировочным расходам в сумме 5,7 тыс.руб.
</t>
    </r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возмещения расходов по уплате госпошлины, перечисленной в 2018 году МКУ ЗР "Северное" за обращение в суд, взысканное с УФАС по НАО в соответствии с решением Арбитражного суда Архангельской области, на </t>
    </r>
    <r>
      <rPr>
        <b/>
        <sz val="11"/>
        <rFont val="Times New Roman"/>
        <family val="1"/>
        <charset val="204"/>
      </rPr>
      <t>3,0 тыс.руб. увеличен</t>
    </r>
    <r>
      <rPr>
        <sz val="11"/>
        <rFont val="Times New Roman"/>
        <family val="1"/>
        <charset val="204"/>
      </rPr>
      <t xml:space="preserve"> план по доходам от компенсации затрат районного бюджета.</t>
    </r>
  </si>
  <si>
    <r>
      <t xml:space="preserve">Кроме того, </t>
    </r>
    <r>
      <rPr>
        <b/>
        <sz val="11"/>
        <rFont val="Times New Roman"/>
        <family val="1"/>
        <charset val="204"/>
      </rPr>
      <t>Решением Совета МР ЗР от 28.11.2019 № 7-р</t>
    </r>
    <r>
      <rPr>
        <sz val="11"/>
        <rFont val="Times New Roman"/>
        <family val="1"/>
        <charset val="204"/>
      </rPr>
      <t xml:space="preserve"> внесены </t>
    </r>
    <r>
      <rPr>
        <b/>
        <sz val="11"/>
        <rFont val="Times New Roman"/>
        <family val="1"/>
        <charset val="204"/>
      </rPr>
      <t>технические поправки</t>
    </r>
    <r>
      <rPr>
        <sz val="11"/>
        <rFont val="Times New Roman"/>
        <family val="1"/>
        <charset val="204"/>
      </rPr>
      <t xml:space="preserve">, связанные с округлением до тысяч рублей с одним знаком после запятой, на сумму </t>
    </r>
    <r>
      <rPr>
        <b/>
        <sz val="11"/>
        <rFont val="Times New Roman"/>
        <family val="1"/>
        <charset val="204"/>
      </rPr>
      <t>0,1 тыс.руб. со знаком «минус»</t>
    </r>
  </si>
  <si>
    <r>
      <rPr>
        <b/>
        <sz val="11"/>
        <rFont val="Times New Roman"/>
        <family val="1"/>
        <charset val="204"/>
      </rPr>
      <t>Решением Совета МР ЗР от 28.11.2019 № 7-р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дебиторской задолженности за 2018 год от Межрайонной ИФНС России № 4 по Архангельской области и НАО по страховым взносам на обязательное социальное страхование на случай временной нетрудоспособности и в связи с материнством </t>
    </r>
    <r>
      <rPr>
        <b/>
        <sz val="11"/>
        <rFont val="Times New Roman"/>
        <family val="1"/>
        <charset val="204"/>
      </rPr>
      <t>установлен</t>
    </r>
    <r>
      <rPr>
        <sz val="11"/>
        <rFont val="Times New Roman"/>
        <family val="1"/>
        <charset val="204"/>
      </rPr>
      <t xml:space="preserve"> план по доходам от компенсации затрат районного бюджета в сумме </t>
    </r>
    <r>
      <rPr>
        <b/>
        <sz val="11"/>
        <rFont val="Times New Roman"/>
        <family val="1"/>
        <charset val="204"/>
      </rPr>
      <t>63,5 тыс.руб.</t>
    </r>
  </si>
  <si>
    <r>
      <rPr>
        <b/>
        <sz val="11"/>
        <rFont val="Times New Roman"/>
        <family val="1"/>
        <charset val="204"/>
      </rPr>
      <t>Решением Совета МР ЗР от 27.03.2019 № 444-р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средств от продажи земельных участков, государственная собственность на которые не разграничена,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1 232,9 тыс.руб.</t>
    </r>
  </si>
  <si>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средств от продажи земельных участков, государственная собственность на которые не разграничена,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в сумме </t>
    </r>
    <r>
      <rPr>
        <b/>
        <sz val="11"/>
        <rFont val="Times New Roman"/>
        <family val="1"/>
        <charset val="204"/>
      </rPr>
      <t>112,7 тыс.руб.</t>
    </r>
  </si>
  <si>
    <r>
      <rPr>
        <b/>
        <sz val="11"/>
        <rFont val="Times New Roman"/>
        <family val="1"/>
        <charset val="204"/>
      </rPr>
      <t>Решением Совета МР ЗР от 27.03.2019 № 444-р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1"/>
        <rFont val="Times New Roman"/>
        <family val="1"/>
        <charset val="204"/>
      </rPr>
      <t xml:space="preserve">установлен план </t>
    </r>
    <r>
      <rPr>
        <sz val="11"/>
        <rFont val="Times New Roman"/>
        <family val="1"/>
        <charset val="204"/>
      </rPr>
      <t xml:space="preserve">по доходам от штрафов за нарушение законодательства о налогах и сборах в сумме </t>
    </r>
    <r>
      <rPr>
        <b/>
        <sz val="11"/>
        <rFont val="Times New Roman"/>
        <family val="1"/>
        <charset val="204"/>
      </rPr>
      <t>5,7 тыс.руб.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1"/>
        <rFont val="Times New Roman"/>
        <family val="1"/>
        <charset val="204"/>
      </rPr>
      <t>0,1 тыс.руб. увеличен</t>
    </r>
    <r>
      <rPr>
        <sz val="11"/>
        <rFont val="Times New Roman"/>
        <family val="1"/>
        <charset val="204"/>
      </rPr>
      <t xml:space="preserve"> план по доходам от штрафов за нарушение законодательства о налогах и сборах </t>
    </r>
  </si>
  <si>
    <r>
      <rPr>
        <b/>
        <sz val="11"/>
        <rFont val="Times New Roman"/>
        <family val="1"/>
        <charset val="204"/>
      </rPr>
      <t>Решением Совета МР ЗР от 27.03.2019 № 444-р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от штрафов за нарушение законодательства в области охраны окружающей среды в сумме </t>
    </r>
    <r>
      <rPr>
        <b/>
        <sz val="11"/>
        <rFont val="Times New Roman"/>
        <family val="1"/>
        <charset val="204"/>
      </rPr>
      <t>3,0 тыс.руб.</t>
    </r>
  </si>
  <si>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от штрафов за нарушение земельного законодательства в сумме </t>
    </r>
    <r>
      <rPr>
        <b/>
        <sz val="11"/>
        <rFont val="Times New Roman"/>
        <family val="1"/>
        <charset val="204"/>
      </rPr>
      <t>400,0 тыс.руб.</t>
    </r>
  </si>
  <si>
    <r>
      <rPr>
        <b/>
        <sz val="11"/>
        <rFont val="Times New Roman"/>
        <family val="1"/>
        <charset val="204"/>
      </rPr>
      <t>Решением Совета МР ЗР от 27.03.2019 № 444-р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от штрафов за правонарушения в области дорожного движения в сумме </t>
    </r>
    <r>
      <rPr>
        <b/>
        <sz val="11"/>
        <rFont val="Times New Roman"/>
        <family val="1"/>
        <charset val="204"/>
      </rPr>
      <t>501,0 тыс.руб.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1"/>
        <rFont val="Times New Roman"/>
        <family val="1"/>
        <charset val="204"/>
      </rPr>
      <t>1 127,5 тыс.руб. увеличен</t>
    </r>
    <r>
      <rPr>
        <sz val="11"/>
        <rFont val="Times New Roman"/>
        <family val="1"/>
        <charset val="204"/>
      </rPr>
      <t xml:space="preserve"> план по доходам от штрафов за правонарушения в области дорожного движения</t>
    </r>
  </si>
  <si>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от сумм, поступающим по искам о возмещении вреда, причиненного окружающей среде, в сумме </t>
    </r>
    <r>
      <rPr>
        <b/>
        <sz val="11"/>
        <rFont val="Times New Roman"/>
        <family val="1"/>
        <charset val="204"/>
      </rPr>
      <t>640,6 тыс.руб.</t>
    </r>
  </si>
  <si>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1"/>
        <rFont val="Times New Roman"/>
        <family val="1"/>
        <charset val="204"/>
      </rPr>
      <t xml:space="preserve">установлен план </t>
    </r>
    <r>
      <rPr>
        <sz val="11"/>
        <rFont val="Times New Roman"/>
        <family val="1"/>
        <charset val="204"/>
      </rPr>
      <t xml:space="preserve">по доходам от штрафов за нарушение законодательства Российской Федерации об административных правонарушениях в сумме </t>
    </r>
    <r>
      <rPr>
        <b/>
        <sz val="11"/>
        <rFont val="Times New Roman"/>
        <family val="1"/>
        <charset val="204"/>
      </rPr>
      <t>49,6 тыс.руб.</t>
    </r>
  </si>
  <si>
    <r>
      <rPr>
        <b/>
        <sz val="11"/>
        <rFont val="Times New Roman"/>
        <family val="1"/>
        <charset val="204"/>
      </rPr>
      <t>Решением Совета МР ЗР от 27.03.2019 № 444-р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от прочих штрафов, налагаемых администратором доходов УМВД РФ по НАО, в сумме </t>
    </r>
    <r>
      <rPr>
        <b/>
        <sz val="11"/>
        <rFont val="Times New Roman"/>
        <family val="1"/>
        <charset val="204"/>
      </rPr>
      <t>51,1 тыс.руб.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1"/>
        <rFont val="Times New Roman"/>
        <family val="1"/>
        <charset val="204"/>
      </rPr>
      <t>111,0 тыс.руб. увеличен</t>
    </r>
    <r>
      <rPr>
        <sz val="11"/>
        <rFont val="Times New Roman"/>
        <family val="1"/>
        <charset val="204"/>
      </rPr>
      <t xml:space="preserve"> план по доходам от прочих штрафов, налагаемых администратором доходов УМВД РФ по НАО</t>
    </r>
  </si>
  <si>
    <r>
      <rPr>
        <b/>
        <sz val="11"/>
        <rFont val="Times New Roman"/>
        <family val="1"/>
        <charset val="204"/>
      </rPr>
      <t>Решением Совета МР ЗР от 27.03.2019 № 444-р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от прочих денежных взысканий (штрафов), налагаемых администратором доходов Администрацией Заполярного района, в сумме </t>
    </r>
    <r>
      <rPr>
        <b/>
        <sz val="11"/>
        <rFont val="Times New Roman"/>
        <family val="1"/>
        <charset val="204"/>
      </rPr>
      <t>1 708,6 тыс.руб.</t>
    </r>
    <r>
      <rPr>
        <sz val="11"/>
        <rFont val="Times New Roman"/>
        <family val="1"/>
        <charset val="204"/>
      </rPr>
      <t xml:space="preserve"> В доход районного бюджета зачислены:
- административные штрафы, налагаемые комиссией по делам несовершеннолетних Администрации муниципального района "Заполярный район" в сумме 8,6 тыс.руб.,
- неустойки за нарушение срока выполненных работ (оказанных услуг, поставки товаров) по муниципальным контрактам в общей сумме 1 700,0 тыс.руб.
</t>
    </r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1"/>
        <rFont val="Times New Roman"/>
        <family val="1"/>
        <charset val="204"/>
      </rPr>
      <t>3 382,6 тыс.руб. увеличен</t>
    </r>
    <r>
      <rPr>
        <sz val="11"/>
        <rFont val="Times New Roman"/>
        <family val="1"/>
        <charset val="204"/>
      </rPr>
      <t xml:space="preserve"> план по доходам от прочих денежных взысканий (штрафов), налагаемых администратором доходов Администрацией Заполярного района. В доход районного бюджета зачислены:
- административные штрафы, налагаемые комиссией по делам несовершеннолетних Администрации муниципального района "Заполярный район" в сумме 29,2 тыс.руб.,
- неустойки за нарушение срока выполненных работ (оказанных услуг, поставки товаров) по муниципальным контрактам в общей сумме 3 305,0 тыс.руб.,
- штрафы за не предоставление муниципальному заказчику документов, предусмотренных муниципальными контрактами, в общей сумме 48,4 тыс.руб.</t>
    </r>
  </si>
  <si>
    <r>
      <rPr>
        <b/>
        <sz val="11"/>
        <rFont val="Times New Roman"/>
        <family val="1"/>
        <charset val="204"/>
      </rPr>
      <t>Решением Совета МР ЗР от 28.11.2019 № 7-р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1"/>
        <rFont val="Times New Roman"/>
        <family val="1"/>
        <charset val="204"/>
      </rPr>
      <t>1 873,4 тыс.руб. увеличен</t>
    </r>
    <r>
      <rPr>
        <sz val="11"/>
        <rFont val="Times New Roman"/>
        <family val="1"/>
        <charset val="204"/>
      </rPr>
      <t xml:space="preserve"> план по доходам от прочих денежных взысканий (штрафов), налагаемых администратором доходов Администрацией Заполярного района. В доход районного бюджета зачислены: 
- административные штрафы, налагаемые комиссией по делам несовершеннолетних Администрации муниципального района "Заполярный район" в сумме 56,0 тыс.руб.,
- неустойки за нарушение срока выполненных работ (оказанных услуг, поставки товаров) по муниципальным контрактам в общей сумме 1 802,4 тыс.руб.,
- штраф за ненадлежащее оказание услуг по перевозке пассажиров и багажа автомобильным транспортом по муниципальному маршруту № 101 «п. Искателей – п. Красное», а именно использование перевозчиком на маршруте автомобильного транспорта с количеством мест для пассажиров, несоответствующим условиям МК от 25.01.2019, перечисленный ИП Рочевым В.Н. в соответствии с требованием муниципального заказчика в сумме 15,0 тыс.руб.
Кроме того, </t>
    </r>
    <r>
      <rPr>
        <b/>
        <sz val="11"/>
        <rFont val="Times New Roman"/>
        <family val="1"/>
        <charset val="204"/>
      </rPr>
      <t>Решением Совета МР ЗР от 28.11.2019 № 7-р</t>
    </r>
    <r>
      <rPr>
        <sz val="11"/>
        <rFont val="Times New Roman"/>
        <family val="1"/>
        <charset val="204"/>
      </rPr>
      <t xml:space="preserve"> внесены </t>
    </r>
    <r>
      <rPr>
        <b/>
        <sz val="11"/>
        <rFont val="Times New Roman"/>
        <family val="1"/>
        <charset val="204"/>
      </rPr>
      <t>технические поправки</t>
    </r>
    <r>
      <rPr>
        <sz val="11"/>
        <rFont val="Times New Roman"/>
        <family val="1"/>
        <charset val="204"/>
      </rPr>
      <t xml:space="preserve">, связанные с округлением до тысяч рублей с одним знаком после запятой, на сумму </t>
    </r>
    <r>
      <rPr>
        <b/>
        <sz val="11"/>
        <rFont val="Times New Roman"/>
        <family val="1"/>
        <charset val="204"/>
      </rPr>
      <t>0,1 тыс.руб.</t>
    </r>
  </si>
  <si>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от платы за проезд пассажиров и провоз багажа автомобильным транспортом по муниципальному маршруту № 101 «п. Искателей – п. Красное» в сумме </t>
    </r>
    <r>
      <rPr>
        <b/>
        <sz val="11"/>
        <rFont val="Times New Roman"/>
        <family val="1"/>
        <charset val="204"/>
      </rPr>
      <t>125,5 тыс.руб.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>Решением Совета МР ЗР от 28.11.2019 № 7-р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1"/>
        <rFont val="Times New Roman"/>
        <family val="1"/>
        <charset val="204"/>
      </rPr>
      <t>229,5 тыс.руб. увеличен</t>
    </r>
    <r>
      <rPr>
        <sz val="11"/>
        <rFont val="Times New Roman"/>
        <family val="1"/>
        <charset val="204"/>
      </rPr>
      <t xml:space="preserve"> план по доходам от платы за проезд пассажиров и провоз багажа автомобильным транспортом по муниципальному маршруту № 101 «п. Искателей – п. Красное»</t>
    </r>
  </si>
  <si>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 связи с перечислением кредитными организациями в доход районного бюджета со специальных избирательных счетов кандидатов денежных средств, неизрасходованных в период избирательных кампаний,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прочим неналоговым доходам в сумме </t>
    </r>
    <r>
      <rPr>
        <b/>
        <sz val="11"/>
        <rFont val="Times New Roman"/>
        <family val="1"/>
        <charset val="204"/>
      </rPr>
      <t>0,7 тыс.руб.</t>
    </r>
  </si>
  <si>
    <r>
      <rPr>
        <b/>
        <sz val="11"/>
        <rFont val="Times New Roman"/>
        <family val="1"/>
        <charset val="204"/>
      </rPr>
      <t>Решением Совета МР ЗР от 28.11.2019 № 7-р</t>
    </r>
    <r>
      <rPr>
        <sz val="11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1"/>
        <rFont val="Times New Roman"/>
        <family val="1"/>
        <charset val="204"/>
      </rPr>
      <t>установлен план</t>
    </r>
    <r>
      <rPr>
        <sz val="11"/>
        <rFont val="Times New Roman"/>
        <family val="1"/>
        <charset val="204"/>
      </rPr>
      <t xml:space="preserve"> по доходам от платы по договорам об установке и эксплуатации рекламных конструкций, расположенных на земельных участках, государственная собственность на которые не разграничена, в сумме </t>
    </r>
    <r>
      <rPr>
        <b/>
        <sz val="11"/>
        <rFont val="Times New Roman"/>
        <family val="1"/>
        <charset val="204"/>
      </rPr>
      <t>225,2 тыс.руб.</t>
    </r>
  </si>
  <si>
    <r>
      <rPr>
        <b/>
        <sz val="11"/>
        <rFont val="Times New Roman"/>
        <family val="1"/>
        <charset val="204"/>
      </rPr>
      <t>Решением Совета МР ЗР от 27.03.2019 № 444-р установлен план</t>
    </r>
    <r>
      <rPr>
        <sz val="11"/>
        <rFont val="Times New Roman"/>
        <family val="1"/>
        <charset val="204"/>
      </rPr>
      <t xml:space="preserve"> по доходам на сумму субсидии, предоставленной из окружного бюджета на осуществление капитальных вложений в строительство водоподготовительной установки в д. Макарово МО "Тельвисочный сельсовет" НАО в размере </t>
    </r>
    <r>
      <rPr>
        <b/>
        <sz val="11"/>
        <rFont val="Times New Roman"/>
        <family val="1"/>
        <charset val="204"/>
      </rPr>
      <t>13 201,7 тыс.руб.</t>
    </r>
  </si>
  <si>
    <r>
      <rPr>
        <b/>
        <sz val="11"/>
        <rFont val="Times New Roman"/>
        <family val="1"/>
        <charset val="204"/>
      </rPr>
      <t>Решением Совета МР ЗР от 11.09.2019 № 477-р установлен план</t>
    </r>
    <r>
      <rPr>
        <sz val="11"/>
        <rFont val="Times New Roman"/>
        <family val="1"/>
        <charset val="204"/>
      </rPr>
      <t xml:space="preserve"> по доходам на сумму субсидии, предоставленной из окружного бюджета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отходов, в размере </t>
    </r>
    <r>
      <rPr>
        <b/>
        <sz val="11"/>
        <rFont val="Times New Roman"/>
        <family val="1"/>
        <charset val="204"/>
      </rPr>
      <t>17 475,1 тыс.руб.</t>
    </r>
  </si>
  <si>
    <r>
      <t xml:space="preserve">В связи с внесением изменений в Порядок формирования и применения кодов бюджетной классификации Российской Федерации, их структуру и принципы назначения, утвержденный приказом Министерства финансов Российской Федерации от 8 июня 2018 г. № 132н, </t>
    </r>
    <r>
      <rPr>
        <b/>
        <sz val="11"/>
        <rFont val="Times New Roman"/>
        <family val="1"/>
        <charset val="204"/>
      </rPr>
      <t>Решением Совета МР ЗР от 27.03.2019 № 444-р уточнен код бюджетной классификации</t>
    </r>
    <r>
      <rPr>
        <sz val="11"/>
        <rFont val="Times New Roman"/>
        <family val="1"/>
        <charset val="204"/>
      </rPr>
      <t xml:space="preserve"> по доходам, предусмотренным в виде субсидии из окружного бюджета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  </r>
  </si>
  <si>
    <r>
      <rPr>
        <b/>
        <sz val="11"/>
        <rFont val="Times New Roman"/>
        <family val="1"/>
        <charset val="204"/>
      </rPr>
      <t>Решением Совета МР ЗР от 27.03.2019 № 444-р установлен план</t>
    </r>
    <r>
      <rPr>
        <sz val="11"/>
        <rFont val="Times New Roman"/>
        <family val="1"/>
        <charset val="204"/>
      </rPr>
      <t xml:space="preserve"> по доходам на сумму возврата в бюджеты поселений остатка иных межбюджетных трансфертов, полученных в 2018 году и неиспользованных по состоянию на 01.01.2019, переданных в районный бюджет в соответствии с заключенными соглашениями на осуществление переданных полномочий контрольно-счетных органов поселений, в размере </t>
    </r>
    <r>
      <rPr>
        <b/>
        <sz val="11"/>
        <rFont val="Times New Roman"/>
        <family val="1"/>
        <charset val="204"/>
      </rPr>
      <t>41,5 тыс.руб.</t>
    </r>
  </si>
  <si>
    <r>
      <rPr>
        <b/>
        <sz val="11"/>
        <rFont val="Times New Roman"/>
        <family val="1"/>
        <charset val="204"/>
      </rPr>
      <t>Решением Совета МР ЗР от 28.11.2019 № 7-р установлен план</t>
    </r>
    <r>
      <rPr>
        <sz val="11"/>
        <rFont val="Times New Roman"/>
        <family val="1"/>
        <charset val="204"/>
      </rPr>
      <t xml:space="preserve"> по доходам на сумму возврата в окружной бюджет остатка субсидии прошлых лет, предусмотренной ДЦП "Социальное развитие села на территории Ненецкого автономного округа на 2009-2015 годы" (мероприятие "Выполнение работ по строительству объекта "Школа-сад на 80 мест в п. Бугрино"), поступившей от ООО "Стоунтекс" по исполнительному листу в размере </t>
    </r>
    <r>
      <rPr>
        <b/>
        <sz val="11"/>
        <rFont val="Times New Roman"/>
        <family val="1"/>
        <charset val="204"/>
      </rPr>
      <t>131,3 тыс.руб.</t>
    </r>
  </si>
  <si>
    <r>
      <rPr>
        <b/>
        <sz val="11"/>
        <rFont val="Times New Roman"/>
        <family val="1"/>
        <charset val="204"/>
      </rPr>
      <t>Решением Совета МР ЗР от 25.06.2019 № 475-р установлен план</t>
    </r>
    <r>
      <rPr>
        <sz val="11"/>
        <rFont val="Times New Roman"/>
        <family val="1"/>
        <charset val="204"/>
      </rPr>
      <t xml:space="preserve"> по доходам </t>
    </r>
    <r>
      <rPr>
        <b/>
        <sz val="11"/>
        <rFont val="Times New Roman"/>
        <family val="1"/>
        <charset val="204"/>
      </rPr>
      <t>на сумму поступившего в районный бюджет возврата</t>
    </r>
    <r>
      <rPr>
        <sz val="11"/>
        <rFont val="Times New Roman"/>
        <family val="1"/>
        <charset val="204"/>
      </rPr>
      <t xml:space="preserve"> согласно представлению Контрольно-счетной палаты Заполярного района от 08.04.2019 № 30 иных межбюджетных трансфертов, полученных из районного бюджета в 2016 году МО "Поселок Амдерма" в рамках муниципальной программы "Энергоэффективность и развитие энергетики муниципального района "Заполярный район" на 2014-2016 годы", в размере </t>
    </r>
    <r>
      <rPr>
        <b/>
        <sz val="11"/>
        <rFont val="Times New Roman"/>
        <family val="1"/>
        <charset val="204"/>
      </rPr>
      <t>1 714,5 тыс.руб.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>Решением Совета МР ЗР от 28.11.2019 № 7-р увеличен план</t>
    </r>
    <r>
      <rPr>
        <sz val="11"/>
        <rFont val="Times New Roman"/>
        <family val="1"/>
        <charset val="204"/>
      </rPr>
      <t xml:space="preserve"> по доходам </t>
    </r>
    <r>
      <rPr>
        <b/>
        <sz val="11"/>
        <rFont val="Times New Roman"/>
        <family val="1"/>
        <charset val="204"/>
      </rPr>
      <t>на сумму взысканных</t>
    </r>
    <r>
      <rPr>
        <sz val="11"/>
        <rFont val="Times New Roman"/>
        <family val="1"/>
        <charset val="204"/>
      </rPr>
      <t xml:space="preserve"> в соответствии с решением Управления финансов Администрации Заполярного района (приказ от 15.05.2019 № 8бп в ред. от 22.05.2019 № 9бп), принятым на основании уведомления Контрольно-счетной палаты Заполярного района от 15.04.2019 № 1 о применении бюджетных мер принуждения, </t>
    </r>
    <r>
      <rPr>
        <b/>
        <sz val="11"/>
        <rFont val="Times New Roman"/>
        <family val="1"/>
        <charset val="204"/>
      </rPr>
      <t>в бесспорном порядке средств</t>
    </r>
    <r>
      <rPr>
        <sz val="11"/>
        <rFont val="Times New Roman"/>
        <family val="1"/>
        <charset val="204"/>
      </rPr>
      <t xml:space="preserve">, предоставленных в 2016 году из районного бюджета МО «Поселок Амдерма» в виде иных межбюджетных трансфертов в рамках муниципальной программы «Энергоэффективность и развитие энергетики муниципального района «Заполярный район» на 2014-2016 годы» на мероприятие «Создание экономических условий для повышения эффективности работы муниципальных предприятий, учрежденных муниципальными образованиями сельских поселений, за которыми закреплены на праве хозяйственного ведения объекты и системы тепло- и водоснабжения, участвующих в реконструкции указанных объектов и систем», в размере </t>
    </r>
    <r>
      <rPr>
        <b/>
        <sz val="11"/>
        <rFont val="Times New Roman"/>
        <family val="1"/>
        <charset val="204"/>
      </rPr>
      <t>50 000,0 тыс.руб.</t>
    </r>
  </si>
  <si>
    <r>
      <rPr>
        <b/>
        <sz val="11"/>
        <rFont val="Times New Roman"/>
        <family val="1"/>
        <charset val="204"/>
      </rPr>
      <t>Решением Совета МР ЗР от 27.03.2019 № 444-р установлен план</t>
    </r>
    <r>
      <rPr>
        <sz val="11"/>
        <rFont val="Times New Roman"/>
        <family val="1"/>
        <charset val="204"/>
      </rPr>
      <t xml:space="preserve"> по доходам </t>
    </r>
    <r>
      <rPr>
        <b/>
        <sz val="11"/>
        <rFont val="Times New Roman"/>
        <family val="1"/>
        <charset val="204"/>
      </rPr>
      <t>на сумму поступившего в районный бюджет возврата</t>
    </r>
    <r>
      <rPr>
        <sz val="11"/>
        <rFont val="Times New Roman"/>
        <family val="1"/>
        <charset val="204"/>
      </rPr>
      <t xml:space="preserve"> остатков иных межбюджетных трансфертов, полученных в 2018 году МО «Поселок Амдерма» в рамках подпрограммы 6 «Возмещение части затрат органов местного самоуправления поселений Ненецкого автономного округа» муниципальной программы «Развитие административной системы местного самоуправления муниципального района «Заполярный район» на 2017-2022 годы» и неиспользованных по состоянию на 01.01.2019, в размере </t>
    </r>
    <r>
      <rPr>
        <b/>
        <sz val="11"/>
        <rFont val="Times New Roman"/>
        <family val="1"/>
        <charset val="204"/>
      </rPr>
      <t>357,1 тыс. руб.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>Решением Совета МР ЗР от 25.06.2019 № 475-р</t>
    </r>
    <r>
      <rPr>
        <sz val="11"/>
        <rFont val="Times New Roman"/>
        <family val="1"/>
        <charset val="204"/>
      </rPr>
      <t xml:space="preserve"> внесены </t>
    </r>
    <r>
      <rPr>
        <b/>
        <sz val="11"/>
        <rFont val="Times New Roman"/>
        <family val="1"/>
        <charset val="204"/>
      </rPr>
      <t>технические поправки</t>
    </r>
    <r>
      <rPr>
        <sz val="11"/>
        <rFont val="Times New Roman"/>
        <family val="1"/>
        <charset val="204"/>
      </rPr>
      <t xml:space="preserve">, связанные с округлением до тысяч рублей с одним знаком после запятой, на сумму </t>
    </r>
    <r>
      <rPr>
        <b/>
        <sz val="11"/>
        <rFont val="Times New Roman"/>
        <family val="1"/>
        <charset val="204"/>
      </rPr>
      <t>0,1 тыс.руб. со знаком «минус»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</si>
</sst>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</cellStyleXfs>
  <cellXfs count="51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2" applyNumberFormat="1" applyFont="1" applyFill="1" applyBorder="1" applyAlignment="1" applyProtection="1">
      <alignment vertical="center" wrapText="1"/>
    </xf>
    <xf numFmtId="167" fontId="2" fillId="0" borderId="2" xfId="0" applyNumberFormat="1" applyFont="1" applyFill="1" applyBorder="1" applyAlignment="1" applyProtection="1">
      <alignment vertical="center" wrapText="1"/>
      <protection locked="0"/>
    </xf>
    <xf numFmtId="0" fontId="3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166" fontId="2" fillId="0" borderId="8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zoomScaleNormal="100" workbookViewId="0">
      <selection activeCell="A3" sqref="A3"/>
    </sheetView>
  </sheetViews>
  <sheetFormatPr defaultColWidth="9.109375" defaultRowHeight="13.8" x14ac:dyDescent="0.25"/>
  <cols>
    <col min="1" max="1" width="27.33203125" style="3" customWidth="1"/>
    <col min="2" max="2" width="45.44140625" style="1" customWidth="1"/>
    <col min="3" max="5" width="15.33203125" style="1" customWidth="1"/>
    <col min="6" max="6" width="73.33203125" style="1" customWidth="1"/>
    <col min="7" max="90" width="9.109375" style="1" customWidth="1"/>
    <col min="91" max="16384" width="9.109375" style="1"/>
  </cols>
  <sheetData>
    <row r="1" spans="1:6" s="5" customFormat="1" ht="30" customHeight="1" x14ac:dyDescent="0.3">
      <c r="A1" s="36" t="s">
        <v>101</v>
      </c>
      <c r="B1" s="36"/>
      <c r="C1" s="36"/>
      <c r="D1" s="36"/>
      <c r="E1" s="36"/>
      <c r="F1" s="36"/>
    </row>
    <row r="2" spans="1:6" x14ac:dyDescent="0.25">
      <c r="A2" s="2"/>
      <c r="B2" s="2"/>
      <c r="F2" s="4" t="s">
        <v>97</v>
      </c>
    </row>
    <row r="3" spans="1:6" ht="88.8" customHeight="1" x14ac:dyDescent="0.25">
      <c r="A3" s="10" t="s">
        <v>0</v>
      </c>
      <c r="B3" s="11" t="s">
        <v>1</v>
      </c>
      <c r="C3" s="12" t="s">
        <v>98</v>
      </c>
      <c r="D3" s="12" t="s">
        <v>99</v>
      </c>
      <c r="E3" s="13" t="s">
        <v>100</v>
      </c>
      <c r="F3" s="14" t="s">
        <v>96</v>
      </c>
    </row>
    <row r="4" spans="1:6" x14ac:dyDescent="0.25">
      <c r="A4" s="6" t="s">
        <v>2</v>
      </c>
      <c r="B4" s="15" t="s">
        <v>3</v>
      </c>
      <c r="C4" s="16">
        <f>C5+C58</f>
        <v>906107.5</v>
      </c>
      <c r="D4" s="16">
        <f>D5+D58</f>
        <v>971639.90000000014</v>
      </c>
      <c r="E4" s="16">
        <f>E5+E58</f>
        <v>65532.4</v>
      </c>
      <c r="F4" s="9"/>
    </row>
    <row r="5" spans="1:6" x14ac:dyDescent="0.25">
      <c r="A5" s="6" t="s">
        <v>4</v>
      </c>
      <c r="B5" s="6" t="s">
        <v>5</v>
      </c>
      <c r="C5" s="17">
        <f>C6+C8+C13+C15+C18+C25+C32+C41+C44+C54</f>
        <v>819604.8</v>
      </c>
      <c r="D5" s="17">
        <f>D6+D8+D13+D15+D18+D25+D32+D41+D44+D54</f>
        <v>802561.70000000007</v>
      </c>
      <c r="E5" s="17">
        <f>E6+E8+E13+E15+E18+E25+E32+E41+E44+E54</f>
        <v>-17043.099999999999</v>
      </c>
      <c r="F5" s="9"/>
    </row>
    <row r="6" spans="1:6" x14ac:dyDescent="0.25">
      <c r="A6" s="6" t="s">
        <v>6</v>
      </c>
      <c r="B6" s="7" t="s">
        <v>7</v>
      </c>
      <c r="C6" s="17">
        <f t="shared" ref="C6:E6" si="0">C7</f>
        <v>678856</v>
      </c>
      <c r="D6" s="17">
        <f t="shared" si="0"/>
        <v>678856</v>
      </c>
      <c r="E6" s="17">
        <f t="shared" si="0"/>
        <v>0</v>
      </c>
      <c r="F6" s="9"/>
    </row>
    <row r="7" spans="1:6" ht="82.8" x14ac:dyDescent="0.25">
      <c r="A7" s="8" t="s">
        <v>8</v>
      </c>
      <c r="B7" s="9" t="s">
        <v>9</v>
      </c>
      <c r="C7" s="18">
        <v>678856</v>
      </c>
      <c r="D7" s="18">
        <v>678856</v>
      </c>
      <c r="E7" s="19">
        <f>D7-C7</f>
        <v>0</v>
      </c>
      <c r="F7" s="9"/>
    </row>
    <row r="8" spans="1:6" x14ac:dyDescent="0.25">
      <c r="A8" s="6" t="s">
        <v>10</v>
      </c>
      <c r="B8" s="15" t="s">
        <v>11</v>
      </c>
      <c r="C8" s="17">
        <f>SUM(C9:C12)</f>
        <v>28081.4</v>
      </c>
      <c r="D8" s="17">
        <f>SUM(D9:D12)</f>
        <v>28081.4</v>
      </c>
      <c r="E8" s="17">
        <f t="shared" ref="E8" si="1">SUM(E9:E12)</f>
        <v>0</v>
      </c>
      <c r="F8" s="9"/>
    </row>
    <row r="9" spans="1:6" ht="41.4" x14ac:dyDescent="0.25">
      <c r="A9" s="8" t="s">
        <v>12</v>
      </c>
      <c r="B9" s="9" t="s">
        <v>13</v>
      </c>
      <c r="C9" s="18">
        <v>17.3</v>
      </c>
      <c r="D9" s="18">
        <v>17.3</v>
      </c>
      <c r="E9" s="19">
        <f t="shared" ref="E9:E12" si="2">D9-C9</f>
        <v>0</v>
      </c>
      <c r="F9" s="9"/>
    </row>
    <row r="10" spans="1:6" ht="27.6" x14ac:dyDescent="0.25">
      <c r="A10" s="8" t="s">
        <v>14</v>
      </c>
      <c r="B10" s="9" t="s">
        <v>15</v>
      </c>
      <c r="C10" s="19">
        <v>10196.700000000001</v>
      </c>
      <c r="D10" s="19">
        <v>10196.700000000001</v>
      </c>
      <c r="E10" s="19">
        <f t="shared" si="2"/>
        <v>0</v>
      </c>
      <c r="F10" s="9"/>
    </row>
    <row r="11" spans="1:6" x14ac:dyDescent="0.25">
      <c r="A11" s="8" t="s">
        <v>16</v>
      </c>
      <c r="B11" s="9" t="s">
        <v>17</v>
      </c>
      <c r="C11" s="19">
        <v>17606.400000000001</v>
      </c>
      <c r="D11" s="19">
        <v>17606.400000000001</v>
      </c>
      <c r="E11" s="19">
        <f t="shared" si="2"/>
        <v>0</v>
      </c>
      <c r="F11" s="9"/>
    </row>
    <row r="12" spans="1:6" ht="41.4" x14ac:dyDescent="0.25">
      <c r="A12" s="8" t="s">
        <v>18</v>
      </c>
      <c r="B12" s="9" t="s">
        <v>19</v>
      </c>
      <c r="C12" s="19">
        <v>261</v>
      </c>
      <c r="D12" s="19">
        <v>261</v>
      </c>
      <c r="E12" s="19">
        <f t="shared" si="2"/>
        <v>0</v>
      </c>
      <c r="F12" s="9"/>
    </row>
    <row r="13" spans="1:6" x14ac:dyDescent="0.25">
      <c r="A13" s="6" t="s">
        <v>20</v>
      </c>
      <c r="B13" s="15" t="s">
        <v>21</v>
      </c>
      <c r="C13" s="16">
        <f t="shared" ref="C13:E13" si="3">C14</f>
        <v>288.7</v>
      </c>
      <c r="D13" s="16">
        <f t="shared" si="3"/>
        <v>288.7</v>
      </c>
      <c r="E13" s="16">
        <f t="shared" si="3"/>
        <v>0</v>
      </c>
      <c r="F13" s="9"/>
    </row>
    <row r="14" spans="1:6" ht="41.4" x14ac:dyDescent="0.25">
      <c r="A14" s="8" t="s">
        <v>22</v>
      </c>
      <c r="B14" s="9" t="s">
        <v>23</v>
      </c>
      <c r="C14" s="19">
        <v>288.7</v>
      </c>
      <c r="D14" s="19">
        <v>288.7</v>
      </c>
      <c r="E14" s="19">
        <f>D14-C14</f>
        <v>0</v>
      </c>
      <c r="F14" s="9"/>
    </row>
    <row r="15" spans="1:6" x14ac:dyDescent="0.25">
      <c r="A15" s="6" t="s">
        <v>24</v>
      </c>
      <c r="B15" s="15" t="s">
        <v>25</v>
      </c>
      <c r="C15" s="17">
        <f>C16+C17</f>
        <v>50</v>
      </c>
      <c r="D15" s="17">
        <f t="shared" ref="D15:E15" si="4">D16+D17</f>
        <v>60</v>
      </c>
      <c r="E15" s="17">
        <f t="shared" si="4"/>
        <v>10</v>
      </c>
      <c r="F15" s="9"/>
    </row>
    <row r="16" spans="1:6" ht="55.2" x14ac:dyDescent="0.25">
      <c r="A16" s="8" t="s">
        <v>26</v>
      </c>
      <c r="B16" s="9" t="s">
        <v>27</v>
      </c>
      <c r="C16" s="19">
        <v>50</v>
      </c>
      <c r="D16" s="19">
        <v>50</v>
      </c>
      <c r="E16" s="19">
        <f t="shared" ref="E16:E17" si="5">D16-C16</f>
        <v>0</v>
      </c>
      <c r="F16" s="9"/>
    </row>
    <row r="17" spans="1:6" ht="41.4" x14ac:dyDescent="0.25">
      <c r="A17" s="8" t="s">
        <v>102</v>
      </c>
      <c r="B17" s="20" t="s">
        <v>103</v>
      </c>
      <c r="C17" s="19">
        <v>0</v>
      </c>
      <c r="D17" s="19">
        <v>10</v>
      </c>
      <c r="E17" s="19">
        <f t="shared" si="5"/>
        <v>10</v>
      </c>
      <c r="F17" s="9" t="s">
        <v>150</v>
      </c>
    </row>
    <row r="18" spans="1:6" ht="41.4" x14ac:dyDescent="0.25">
      <c r="A18" s="6" t="s">
        <v>28</v>
      </c>
      <c r="B18" s="15" t="s">
        <v>29</v>
      </c>
      <c r="C18" s="17">
        <f t="shared" ref="C18:E18" si="6">SUM(C19:C24)</f>
        <v>55990.799999999996</v>
      </c>
      <c r="D18" s="17">
        <f t="shared" si="6"/>
        <v>53838.599999999991</v>
      </c>
      <c r="E18" s="17">
        <f t="shared" si="6"/>
        <v>-2152.2000000000003</v>
      </c>
      <c r="F18" s="9"/>
    </row>
    <row r="19" spans="1:6" ht="110.4" x14ac:dyDescent="0.25">
      <c r="A19" s="8" t="s">
        <v>30</v>
      </c>
      <c r="B19" s="9" t="s">
        <v>31</v>
      </c>
      <c r="C19" s="19">
        <f>39343.1+4233.1</f>
        <v>43576.2</v>
      </c>
      <c r="D19" s="19">
        <v>43576.2</v>
      </c>
      <c r="E19" s="19">
        <f t="shared" ref="E19:E24" si="7">D19-C19</f>
        <v>0</v>
      </c>
      <c r="F19" s="9"/>
    </row>
    <row r="20" spans="1:6" ht="82.8" customHeight="1" x14ac:dyDescent="0.25">
      <c r="A20" s="8" t="s">
        <v>32</v>
      </c>
      <c r="B20" s="9" t="s">
        <v>33</v>
      </c>
      <c r="C20" s="19">
        <v>6673.1</v>
      </c>
      <c r="D20" s="19">
        <v>6673.1</v>
      </c>
      <c r="E20" s="19">
        <f t="shared" si="7"/>
        <v>0</v>
      </c>
      <c r="F20" s="9"/>
    </row>
    <row r="21" spans="1:6" ht="82.8" customHeight="1" x14ac:dyDescent="0.25">
      <c r="A21" s="8" t="s">
        <v>34</v>
      </c>
      <c r="B21" s="9" t="s">
        <v>35</v>
      </c>
      <c r="C21" s="19">
        <v>2558.6</v>
      </c>
      <c r="D21" s="19">
        <v>2604.1999999999998</v>
      </c>
      <c r="E21" s="19">
        <f t="shared" si="7"/>
        <v>45.599999999999909</v>
      </c>
      <c r="F21" s="9" t="s">
        <v>149</v>
      </c>
    </row>
    <row r="22" spans="1:6" ht="82.8" x14ac:dyDescent="0.25">
      <c r="A22" s="8" t="s">
        <v>36</v>
      </c>
      <c r="B22" s="9" t="s">
        <v>37</v>
      </c>
      <c r="C22" s="19">
        <v>2641.4</v>
      </c>
      <c r="D22" s="19">
        <v>328.6</v>
      </c>
      <c r="E22" s="19">
        <f t="shared" si="7"/>
        <v>-2312.8000000000002</v>
      </c>
      <c r="F22" s="9" t="s">
        <v>151</v>
      </c>
    </row>
    <row r="23" spans="1:6" ht="69" x14ac:dyDescent="0.25">
      <c r="A23" s="8" t="s">
        <v>38</v>
      </c>
      <c r="B23" s="9" t="s">
        <v>39</v>
      </c>
      <c r="C23" s="19">
        <v>186</v>
      </c>
      <c r="D23" s="19">
        <v>349.2</v>
      </c>
      <c r="E23" s="19">
        <f t="shared" si="7"/>
        <v>163.19999999999999</v>
      </c>
      <c r="F23" s="9" t="s">
        <v>152</v>
      </c>
    </row>
    <row r="24" spans="1:6" ht="97.2" customHeight="1" x14ac:dyDescent="0.25">
      <c r="A24" s="8" t="s">
        <v>40</v>
      </c>
      <c r="B24" s="9" t="s">
        <v>41</v>
      </c>
      <c r="C24" s="19">
        <v>355.5</v>
      </c>
      <c r="D24" s="19">
        <v>307.3</v>
      </c>
      <c r="E24" s="19">
        <f t="shared" si="7"/>
        <v>-48.199999999999989</v>
      </c>
      <c r="F24" s="9" t="s">
        <v>153</v>
      </c>
    </row>
    <row r="25" spans="1:6" ht="27.6" x14ac:dyDescent="0.25">
      <c r="A25" s="6" t="s">
        <v>42</v>
      </c>
      <c r="B25" s="15" t="s">
        <v>43</v>
      </c>
      <c r="C25" s="17">
        <f t="shared" ref="C25:E25" si="8">C26</f>
        <v>54044.5</v>
      </c>
      <c r="D25" s="17">
        <f t="shared" si="8"/>
        <v>26612.3</v>
      </c>
      <c r="E25" s="17">
        <f t="shared" si="8"/>
        <v>-27432.199999999997</v>
      </c>
      <c r="F25" s="9"/>
    </row>
    <row r="26" spans="1:6" ht="27.6" x14ac:dyDescent="0.25">
      <c r="A26" s="8" t="s">
        <v>104</v>
      </c>
      <c r="B26" s="9" t="s">
        <v>44</v>
      </c>
      <c r="C26" s="19">
        <f t="shared" ref="C26" si="9">SUM(C27:C31)</f>
        <v>54044.5</v>
      </c>
      <c r="D26" s="19">
        <f t="shared" ref="D26:E26" si="10">SUM(D27:D31)</f>
        <v>26612.3</v>
      </c>
      <c r="E26" s="19">
        <f t="shared" si="10"/>
        <v>-27432.199999999997</v>
      </c>
      <c r="F26" s="9"/>
    </row>
    <row r="27" spans="1:6" ht="27.6" x14ac:dyDescent="0.25">
      <c r="A27" s="8" t="s">
        <v>45</v>
      </c>
      <c r="B27" s="9" t="s">
        <v>46</v>
      </c>
      <c r="C27" s="19">
        <v>5203</v>
      </c>
      <c r="D27" s="19">
        <v>2377.9</v>
      </c>
      <c r="E27" s="19">
        <f t="shared" ref="E27:E31" si="11">D27-C27</f>
        <v>-2825.1</v>
      </c>
      <c r="F27" s="37" t="s">
        <v>154</v>
      </c>
    </row>
    <row r="28" spans="1:6" ht="27.6" x14ac:dyDescent="0.25">
      <c r="A28" s="8" t="s">
        <v>47</v>
      </c>
      <c r="B28" s="9" t="s">
        <v>48</v>
      </c>
      <c r="C28" s="19">
        <v>190.8</v>
      </c>
      <c r="D28" s="19">
        <v>-131.19999999999999</v>
      </c>
      <c r="E28" s="19">
        <f t="shared" si="11"/>
        <v>-322</v>
      </c>
      <c r="F28" s="38"/>
    </row>
    <row r="29" spans="1:6" x14ac:dyDescent="0.25">
      <c r="A29" s="8" t="s">
        <v>49</v>
      </c>
      <c r="B29" s="9" t="s">
        <v>50</v>
      </c>
      <c r="C29" s="19">
        <v>23637.1</v>
      </c>
      <c r="D29" s="19">
        <v>9838.2999999999993</v>
      </c>
      <c r="E29" s="19">
        <f t="shared" si="11"/>
        <v>-13798.8</v>
      </c>
      <c r="F29" s="38"/>
    </row>
    <row r="30" spans="1:6" ht="27.6" x14ac:dyDescent="0.25">
      <c r="A30" s="8" t="s">
        <v>51</v>
      </c>
      <c r="B30" s="9" t="s">
        <v>52</v>
      </c>
      <c r="C30" s="19">
        <v>0.5</v>
      </c>
      <c r="D30" s="19">
        <v>1.4</v>
      </c>
      <c r="E30" s="19">
        <f t="shared" si="11"/>
        <v>0.89999999999999991</v>
      </c>
      <c r="F30" s="38"/>
    </row>
    <row r="31" spans="1:6" ht="55.2" x14ac:dyDescent="0.25">
      <c r="A31" s="8" t="s">
        <v>53</v>
      </c>
      <c r="B31" s="9" t="s">
        <v>54</v>
      </c>
      <c r="C31" s="19">
        <v>25013.1</v>
      </c>
      <c r="D31" s="19">
        <v>14525.9</v>
      </c>
      <c r="E31" s="19">
        <f t="shared" si="11"/>
        <v>-10487.199999999999</v>
      </c>
      <c r="F31" s="39"/>
    </row>
    <row r="32" spans="1:6" ht="27.6" x14ac:dyDescent="0.25">
      <c r="A32" s="21" t="s">
        <v>105</v>
      </c>
      <c r="B32" s="15" t="s">
        <v>106</v>
      </c>
      <c r="C32" s="17">
        <f t="shared" ref="C32:E32" si="12">C33+C35</f>
        <v>2293.4</v>
      </c>
      <c r="D32" s="17">
        <f t="shared" si="12"/>
        <v>3043.9</v>
      </c>
      <c r="E32" s="17">
        <f t="shared" si="12"/>
        <v>750.5</v>
      </c>
      <c r="F32" s="9"/>
    </row>
    <row r="33" spans="1:6" x14ac:dyDescent="0.25">
      <c r="A33" s="21" t="s">
        <v>55</v>
      </c>
      <c r="B33" s="15" t="s">
        <v>56</v>
      </c>
      <c r="C33" s="17">
        <f t="shared" ref="C33:E33" si="13">C34</f>
        <v>83</v>
      </c>
      <c r="D33" s="17">
        <f t="shared" si="13"/>
        <v>83</v>
      </c>
      <c r="E33" s="17">
        <f t="shared" si="13"/>
        <v>0</v>
      </c>
      <c r="F33" s="9"/>
    </row>
    <row r="34" spans="1:6" ht="41.4" x14ac:dyDescent="0.25">
      <c r="A34" s="22" t="s">
        <v>57</v>
      </c>
      <c r="B34" s="9" t="s">
        <v>107</v>
      </c>
      <c r="C34" s="19">
        <v>83</v>
      </c>
      <c r="D34" s="19">
        <v>83</v>
      </c>
      <c r="E34" s="19">
        <f>D34-C34</f>
        <v>0</v>
      </c>
      <c r="F34" s="9"/>
    </row>
    <row r="35" spans="1:6" x14ac:dyDescent="0.25">
      <c r="A35" s="21" t="s">
        <v>58</v>
      </c>
      <c r="B35" s="15" t="s">
        <v>59</v>
      </c>
      <c r="C35" s="16">
        <f>C36+C37+C40</f>
        <v>2210.4</v>
      </c>
      <c r="D35" s="16">
        <f>D36+D37+D40</f>
        <v>2960.9</v>
      </c>
      <c r="E35" s="16">
        <f>E36+E37+E40</f>
        <v>750.5</v>
      </c>
      <c r="F35" s="9"/>
    </row>
    <row r="36" spans="1:6" ht="41.4" x14ac:dyDescent="0.25">
      <c r="A36" s="22" t="s">
        <v>60</v>
      </c>
      <c r="B36" s="9" t="s">
        <v>61</v>
      </c>
      <c r="C36" s="19">
        <v>2210.4</v>
      </c>
      <c r="D36" s="19">
        <v>2210.4</v>
      </c>
      <c r="E36" s="19">
        <f t="shared" ref="E36:E40" si="14">D36-C36</f>
        <v>0</v>
      </c>
      <c r="F36" s="33"/>
    </row>
    <row r="37" spans="1:6" ht="192.6" customHeight="1" x14ac:dyDescent="0.25">
      <c r="A37" s="40" t="s">
        <v>63</v>
      </c>
      <c r="B37" s="37" t="s">
        <v>62</v>
      </c>
      <c r="C37" s="43">
        <v>0</v>
      </c>
      <c r="D37" s="43">
        <v>687</v>
      </c>
      <c r="E37" s="46">
        <f t="shared" si="14"/>
        <v>687</v>
      </c>
      <c r="F37" s="33" t="s">
        <v>156</v>
      </c>
    </row>
    <row r="38" spans="1:6" ht="386.4" x14ac:dyDescent="0.25">
      <c r="A38" s="41"/>
      <c r="B38" s="38"/>
      <c r="C38" s="44"/>
      <c r="D38" s="44"/>
      <c r="E38" s="47"/>
      <c r="F38" s="35" t="s">
        <v>155</v>
      </c>
    </row>
    <row r="39" spans="1:6" ht="41.4" x14ac:dyDescent="0.25">
      <c r="A39" s="42"/>
      <c r="B39" s="39"/>
      <c r="C39" s="45"/>
      <c r="D39" s="45"/>
      <c r="E39" s="48"/>
      <c r="F39" s="34" t="s">
        <v>157</v>
      </c>
    </row>
    <row r="40" spans="1:6" ht="82.8" x14ac:dyDescent="0.25">
      <c r="A40" s="22" t="s">
        <v>108</v>
      </c>
      <c r="B40" s="9" t="s">
        <v>62</v>
      </c>
      <c r="C40" s="19">
        <v>0</v>
      </c>
      <c r="D40" s="19">
        <v>63.5</v>
      </c>
      <c r="E40" s="19">
        <f t="shared" si="14"/>
        <v>63.5</v>
      </c>
      <c r="F40" s="34" t="s">
        <v>158</v>
      </c>
    </row>
    <row r="41" spans="1:6" ht="27.6" x14ac:dyDescent="0.25">
      <c r="A41" s="21" t="s">
        <v>64</v>
      </c>
      <c r="B41" s="15" t="s">
        <v>65</v>
      </c>
      <c r="C41" s="16">
        <f t="shared" ref="C41:E41" si="15">C42+C43</f>
        <v>0</v>
      </c>
      <c r="D41" s="16">
        <f t="shared" si="15"/>
        <v>1345.6000000000001</v>
      </c>
      <c r="E41" s="16">
        <f t="shared" si="15"/>
        <v>1345.6000000000001</v>
      </c>
      <c r="F41" s="9"/>
    </row>
    <row r="42" spans="1:6" ht="69" x14ac:dyDescent="0.25">
      <c r="A42" s="22" t="s">
        <v>66</v>
      </c>
      <c r="B42" s="9" t="s">
        <v>67</v>
      </c>
      <c r="C42" s="19">
        <v>0</v>
      </c>
      <c r="D42" s="19">
        <v>1232.9000000000001</v>
      </c>
      <c r="E42" s="19">
        <f t="shared" ref="E42:E43" si="16">D42-C42</f>
        <v>1232.9000000000001</v>
      </c>
      <c r="F42" s="9" t="s">
        <v>159</v>
      </c>
    </row>
    <row r="43" spans="1:6" ht="55.2" x14ac:dyDescent="0.25">
      <c r="A43" s="8" t="s">
        <v>109</v>
      </c>
      <c r="B43" s="20" t="s">
        <v>110</v>
      </c>
      <c r="C43" s="19">
        <v>0</v>
      </c>
      <c r="D43" s="19">
        <v>112.7</v>
      </c>
      <c r="E43" s="19">
        <f t="shared" si="16"/>
        <v>112.7</v>
      </c>
      <c r="F43" s="9" t="s">
        <v>160</v>
      </c>
    </row>
    <row r="44" spans="1:6" x14ac:dyDescent="0.25">
      <c r="A44" s="6" t="s">
        <v>68</v>
      </c>
      <c r="B44" s="15" t="s">
        <v>69</v>
      </c>
      <c r="C44" s="16">
        <f>SUM(C45:C53)</f>
        <v>0</v>
      </c>
      <c r="D44" s="16">
        <f>SUM(D45:D53)</f>
        <v>9854.3000000000011</v>
      </c>
      <c r="E44" s="16">
        <f t="shared" ref="E44" si="17">SUM(E45:E53)</f>
        <v>9854.3000000000011</v>
      </c>
      <c r="F44" s="9"/>
    </row>
    <row r="45" spans="1:6" ht="96.6" x14ac:dyDescent="0.25">
      <c r="A45" s="23" t="s">
        <v>70</v>
      </c>
      <c r="B45" s="9" t="s">
        <v>71</v>
      </c>
      <c r="C45" s="19">
        <v>0</v>
      </c>
      <c r="D45" s="19">
        <v>5.8</v>
      </c>
      <c r="E45" s="19">
        <f t="shared" ref="E45:E53" si="18">D45-C45</f>
        <v>5.8</v>
      </c>
      <c r="F45" s="9" t="s">
        <v>161</v>
      </c>
    </row>
    <row r="46" spans="1:6" ht="55.2" x14ac:dyDescent="0.25">
      <c r="A46" s="23" t="s">
        <v>72</v>
      </c>
      <c r="B46" s="9" t="s">
        <v>73</v>
      </c>
      <c r="C46" s="19">
        <v>0</v>
      </c>
      <c r="D46" s="19">
        <v>3</v>
      </c>
      <c r="E46" s="19">
        <f t="shared" si="18"/>
        <v>3</v>
      </c>
      <c r="F46" s="9" t="s">
        <v>162</v>
      </c>
    </row>
    <row r="47" spans="1:6" ht="41.4" x14ac:dyDescent="0.25">
      <c r="A47" s="24" t="s">
        <v>111</v>
      </c>
      <c r="B47" s="9" t="s">
        <v>112</v>
      </c>
      <c r="C47" s="19">
        <v>0</v>
      </c>
      <c r="D47" s="19">
        <v>400</v>
      </c>
      <c r="E47" s="19">
        <f t="shared" si="18"/>
        <v>400</v>
      </c>
      <c r="F47" s="9" t="s">
        <v>163</v>
      </c>
    </row>
    <row r="48" spans="1:6" ht="82.8" x14ac:dyDescent="0.25">
      <c r="A48" s="8" t="s">
        <v>74</v>
      </c>
      <c r="B48" s="9" t="s">
        <v>75</v>
      </c>
      <c r="C48" s="19">
        <v>0</v>
      </c>
      <c r="D48" s="19">
        <v>1628.5</v>
      </c>
      <c r="E48" s="19">
        <f t="shared" si="18"/>
        <v>1628.5</v>
      </c>
      <c r="F48" s="9" t="s">
        <v>164</v>
      </c>
    </row>
    <row r="49" spans="1:6" ht="55.2" x14ac:dyDescent="0.25">
      <c r="A49" s="24" t="s">
        <v>113</v>
      </c>
      <c r="B49" s="9" t="s">
        <v>114</v>
      </c>
      <c r="C49" s="19">
        <v>0</v>
      </c>
      <c r="D49" s="19">
        <v>640.6</v>
      </c>
      <c r="E49" s="19">
        <f t="shared" si="18"/>
        <v>640.6</v>
      </c>
      <c r="F49" s="9" t="s">
        <v>165</v>
      </c>
    </row>
    <row r="50" spans="1:6" ht="82.8" x14ac:dyDescent="0.25">
      <c r="A50" s="24" t="s">
        <v>76</v>
      </c>
      <c r="B50" s="9" t="s">
        <v>115</v>
      </c>
      <c r="C50" s="19">
        <v>0</v>
      </c>
      <c r="D50" s="19">
        <v>49.6</v>
      </c>
      <c r="E50" s="19">
        <f t="shared" si="18"/>
        <v>49.6</v>
      </c>
      <c r="F50" s="33" t="s">
        <v>166</v>
      </c>
    </row>
    <row r="51" spans="1:6" ht="289.8" customHeight="1" x14ac:dyDescent="0.25">
      <c r="A51" s="49" t="s">
        <v>77</v>
      </c>
      <c r="B51" s="37" t="s">
        <v>78</v>
      </c>
      <c r="C51" s="43">
        <v>0</v>
      </c>
      <c r="D51" s="43">
        <v>6964.7</v>
      </c>
      <c r="E51" s="46">
        <f t="shared" si="18"/>
        <v>6964.7</v>
      </c>
      <c r="F51" s="33" t="s">
        <v>168</v>
      </c>
    </row>
    <row r="52" spans="1:6" ht="262.2" customHeight="1" x14ac:dyDescent="0.25">
      <c r="A52" s="50"/>
      <c r="B52" s="39"/>
      <c r="C52" s="45"/>
      <c r="D52" s="45"/>
      <c r="E52" s="48"/>
      <c r="F52" s="34" t="s">
        <v>169</v>
      </c>
    </row>
    <row r="53" spans="1:6" ht="96.6" customHeight="1" x14ac:dyDescent="0.25">
      <c r="A53" s="8" t="s">
        <v>79</v>
      </c>
      <c r="B53" s="9" t="s">
        <v>78</v>
      </c>
      <c r="C53" s="19">
        <v>0</v>
      </c>
      <c r="D53" s="19">
        <v>162.1</v>
      </c>
      <c r="E53" s="19">
        <f t="shared" si="18"/>
        <v>162.1</v>
      </c>
      <c r="F53" s="34" t="s">
        <v>167</v>
      </c>
    </row>
    <row r="54" spans="1:6" x14ac:dyDescent="0.25">
      <c r="A54" s="6" t="s">
        <v>116</v>
      </c>
      <c r="B54" s="15" t="s">
        <v>117</v>
      </c>
      <c r="C54" s="16">
        <f t="shared" ref="C54:E54" si="19">C55+C56+C57</f>
        <v>0</v>
      </c>
      <c r="D54" s="16">
        <f t="shared" si="19"/>
        <v>580.9</v>
      </c>
      <c r="E54" s="16">
        <f t="shared" si="19"/>
        <v>580.9</v>
      </c>
      <c r="F54" s="9"/>
    </row>
    <row r="55" spans="1:6" ht="124.2" x14ac:dyDescent="0.25">
      <c r="A55" s="22" t="s">
        <v>118</v>
      </c>
      <c r="B55" s="20" t="s">
        <v>119</v>
      </c>
      <c r="C55" s="19">
        <v>0</v>
      </c>
      <c r="D55" s="19">
        <v>355</v>
      </c>
      <c r="E55" s="19">
        <f t="shared" ref="E55:E57" si="20">D55-C55</f>
        <v>355</v>
      </c>
      <c r="F55" s="9" t="s">
        <v>170</v>
      </c>
    </row>
    <row r="56" spans="1:6" ht="69" x14ac:dyDescent="0.25">
      <c r="A56" s="22" t="s">
        <v>120</v>
      </c>
      <c r="B56" s="20" t="s">
        <v>119</v>
      </c>
      <c r="C56" s="19">
        <v>0</v>
      </c>
      <c r="D56" s="19">
        <v>0.7</v>
      </c>
      <c r="E56" s="19">
        <f t="shared" si="20"/>
        <v>0.7</v>
      </c>
      <c r="F56" s="9" t="s">
        <v>171</v>
      </c>
    </row>
    <row r="57" spans="1:6" ht="69" x14ac:dyDescent="0.25">
      <c r="A57" s="22" t="s">
        <v>121</v>
      </c>
      <c r="B57" s="20" t="s">
        <v>119</v>
      </c>
      <c r="C57" s="19">
        <v>0</v>
      </c>
      <c r="D57" s="19">
        <v>225.2</v>
      </c>
      <c r="E57" s="19">
        <f t="shared" si="20"/>
        <v>225.2</v>
      </c>
      <c r="F57" s="9" t="s">
        <v>172</v>
      </c>
    </row>
    <row r="58" spans="1:6" x14ac:dyDescent="0.25">
      <c r="A58" s="6" t="s">
        <v>80</v>
      </c>
      <c r="B58" s="25" t="s">
        <v>81</v>
      </c>
      <c r="C58" s="17">
        <f t="shared" ref="C58:E58" si="21">C59+C74+C78</f>
        <v>86502.7</v>
      </c>
      <c r="D58" s="17">
        <f t="shared" si="21"/>
        <v>169078.2</v>
      </c>
      <c r="E58" s="17">
        <f t="shared" si="21"/>
        <v>82575.5</v>
      </c>
      <c r="F58" s="9"/>
    </row>
    <row r="59" spans="1:6" ht="41.4" x14ac:dyDescent="0.25">
      <c r="A59" s="6" t="s">
        <v>82</v>
      </c>
      <c r="B59" s="15" t="s">
        <v>83</v>
      </c>
      <c r="C59" s="17">
        <f t="shared" ref="C59:E59" si="22">C60+C69+C72</f>
        <v>86502.7</v>
      </c>
      <c r="D59" s="17">
        <f t="shared" si="22"/>
        <v>117179.5</v>
      </c>
      <c r="E59" s="17">
        <f t="shared" si="22"/>
        <v>30676.799999999999</v>
      </c>
      <c r="F59" s="9"/>
    </row>
    <row r="60" spans="1:6" ht="41.4" x14ac:dyDescent="0.25">
      <c r="A60" s="6" t="s">
        <v>122</v>
      </c>
      <c r="B60" s="15" t="s">
        <v>84</v>
      </c>
      <c r="C60" s="17">
        <f>C61+C63+C65+C66</f>
        <v>74815.199999999997</v>
      </c>
      <c r="D60" s="17">
        <f>D61+D63+D65+D66</f>
        <v>105492</v>
      </c>
      <c r="E60" s="17">
        <f>E61+E63+E65+E66</f>
        <v>30676.799999999999</v>
      </c>
      <c r="F60" s="9"/>
    </row>
    <row r="61" spans="1:6" ht="41.4" x14ac:dyDescent="0.25">
      <c r="A61" s="8" t="s">
        <v>123</v>
      </c>
      <c r="B61" s="9" t="s">
        <v>95</v>
      </c>
      <c r="C61" s="18">
        <f t="shared" ref="C61:E61" si="23">C62</f>
        <v>0</v>
      </c>
      <c r="D61" s="18">
        <f t="shared" si="23"/>
        <v>62607.5</v>
      </c>
      <c r="E61" s="18">
        <f t="shared" si="23"/>
        <v>62607.5</v>
      </c>
      <c r="F61" s="37" t="s">
        <v>175</v>
      </c>
    </row>
    <row r="62" spans="1:6" ht="124.2" x14ac:dyDescent="0.25">
      <c r="A62" s="8" t="s">
        <v>124</v>
      </c>
      <c r="B62" s="9" t="s">
        <v>125</v>
      </c>
      <c r="C62" s="18"/>
      <c r="D62" s="18">
        <v>62607.5</v>
      </c>
      <c r="E62" s="19">
        <f>D62-C62</f>
        <v>62607.5</v>
      </c>
      <c r="F62" s="38"/>
    </row>
    <row r="63" spans="1:6" ht="41.4" x14ac:dyDescent="0.25">
      <c r="A63" s="8" t="s">
        <v>126</v>
      </c>
      <c r="B63" s="9" t="s">
        <v>95</v>
      </c>
      <c r="C63" s="18">
        <f t="shared" ref="C63:E63" si="24">C64</f>
        <v>62607.5</v>
      </c>
      <c r="D63" s="18">
        <f t="shared" si="24"/>
        <v>0</v>
      </c>
      <c r="E63" s="18">
        <f t="shared" si="24"/>
        <v>-62607.5</v>
      </c>
      <c r="F63" s="38"/>
    </row>
    <row r="64" spans="1:6" ht="124.2" x14ac:dyDescent="0.25">
      <c r="A64" s="8" t="s">
        <v>127</v>
      </c>
      <c r="B64" s="26" t="s">
        <v>125</v>
      </c>
      <c r="C64" s="19">
        <v>62607.5</v>
      </c>
      <c r="D64" s="19">
        <v>0</v>
      </c>
      <c r="E64" s="19">
        <f>D64-C64</f>
        <v>-62607.5</v>
      </c>
      <c r="F64" s="39"/>
    </row>
    <row r="65" spans="1:6" ht="55.2" x14ac:dyDescent="0.25">
      <c r="A65" s="8" t="s">
        <v>128</v>
      </c>
      <c r="B65" s="26" t="s">
        <v>129</v>
      </c>
      <c r="C65" s="19">
        <v>0</v>
      </c>
      <c r="D65" s="19">
        <v>13201.7</v>
      </c>
      <c r="E65" s="19">
        <f>D65-C65</f>
        <v>13201.7</v>
      </c>
      <c r="F65" s="9" t="s">
        <v>173</v>
      </c>
    </row>
    <row r="66" spans="1:6" ht="27.6" x14ac:dyDescent="0.25">
      <c r="A66" s="8" t="s">
        <v>130</v>
      </c>
      <c r="B66" s="9" t="s">
        <v>85</v>
      </c>
      <c r="C66" s="18">
        <f>SUM(C67:C68)</f>
        <v>12207.7</v>
      </c>
      <c r="D66" s="18">
        <f>SUM(D67:D68)</f>
        <v>29682.799999999999</v>
      </c>
      <c r="E66" s="18">
        <f>SUM(E67:E68)</f>
        <v>17475.099999999999</v>
      </c>
      <c r="F66" s="9"/>
    </row>
    <row r="67" spans="1:6" ht="69" x14ac:dyDescent="0.25">
      <c r="A67" s="8" t="s">
        <v>131</v>
      </c>
      <c r="B67" s="27" t="s">
        <v>86</v>
      </c>
      <c r="C67" s="19">
        <v>12207.7</v>
      </c>
      <c r="D67" s="19">
        <v>12207.7</v>
      </c>
      <c r="E67" s="19">
        <f t="shared" ref="E67:E68" si="25">D67-C67</f>
        <v>0</v>
      </c>
      <c r="F67" s="9"/>
    </row>
    <row r="68" spans="1:6" ht="96.6" x14ac:dyDescent="0.25">
      <c r="A68" s="8" t="s">
        <v>131</v>
      </c>
      <c r="B68" s="27" t="s">
        <v>132</v>
      </c>
      <c r="C68" s="19">
        <v>0</v>
      </c>
      <c r="D68" s="19">
        <v>17475.099999999999</v>
      </c>
      <c r="E68" s="19">
        <f t="shared" si="25"/>
        <v>17475.099999999999</v>
      </c>
      <c r="F68" s="9" t="s">
        <v>174</v>
      </c>
    </row>
    <row r="69" spans="1:6" ht="27.6" x14ac:dyDescent="0.25">
      <c r="A69" s="6" t="s">
        <v>133</v>
      </c>
      <c r="B69" s="15" t="s">
        <v>87</v>
      </c>
      <c r="C69" s="17">
        <f t="shared" ref="C69:E69" si="26">C70</f>
        <v>2873.4</v>
      </c>
      <c r="D69" s="17">
        <f t="shared" si="26"/>
        <v>2873.4</v>
      </c>
      <c r="E69" s="17">
        <f t="shared" si="26"/>
        <v>0</v>
      </c>
      <c r="F69" s="9"/>
    </row>
    <row r="70" spans="1:6" ht="41.4" x14ac:dyDescent="0.25">
      <c r="A70" s="8" t="s">
        <v>134</v>
      </c>
      <c r="B70" s="9" t="s">
        <v>135</v>
      </c>
      <c r="C70" s="18">
        <f t="shared" ref="C70:E70" si="27">SUM(C71:C71)</f>
        <v>2873.4</v>
      </c>
      <c r="D70" s="18">
        <f t="shared" si="27"/>
        <v>2873.4</v>
      </c>
      <c r="E70" s="18">
        <f t="shared" si="27"/>
        <v>0</v>
      </c>
      <c r="F70" s="9"/>
    </row>
    <row r="71" spans="1:6" ht="69" x14ac:dyDescent="0.25">
      <c r="A71" s="8" t="s">
        <v>136</v>
      </c>
      <c r="B71" s="28" t="s">
        <v>88</v>
      </c>
      <c r="C71" s="19">
        <v>2873.4</v>
      </c>
      <c r="D71" s="19">
        <v>2873.4</v>
      </c>
      <c r="E71" s="19">
        <f>D71-C71</f>
        <v>0</v>
      </c>
      <c r="F71" s="9"/>
    </row>
    <row r="72" spans="1:6" x14ac:dyDescent="0.25">
      <c r="A72" s="6" t="s">
        <v>137</v>
      </c>
      <c r="B72" s="29" t="s">
        <v>89</v>
      </c>
      <c r="C72" s="17">
        <f t="shared" ref="C72:E72" si="28">SUM(C73:C73)</f>
        <v>8814.1</v>
      </c>
      <c r="D72" s="17">
        <f t="shared" si="28"/>
        <v>8814.1</v>
      </c>
      <c r="E72" s="17">
        <f t="shared" si="28"/>
        <v>0</v>
      </c>
      <c r="F72" s="9"/>
    </row>
    <row r="73" spans="1:6" ht="69" x14ac:dyDescent="0.25">
      <c r="A73" s="8" t="s">
        <v>138</v>
      </c>
      <c r="B73" s="30" t="s">
        <v>90</v>
      </c>
      <c r="C73" s="19">
        <v>8814.1</v>
      </c>
      <c r="D73" s="19">
        <v>8814.1</v>
      </c>
      <c r="E73" s="19">
        <f>D73-C73</f>
        <v>0</v>
      </c>
      <c r="F73" s="9"/>
    </row>
    <row r="74" spans="1:6" ht="82.8" x14ac:dyDescent="0.25">
      <c r="A74" s="6" t="s">
        <v>139</v>
      </c>
      <c r="B74" s="29" t="s">
        <v>140</v>
      </c>
      <c r="C74" s="16">
        <f>C75</f>
        <v>0</v>
      </c>
      <c r="D74" s="16">
        <f>D75</f>
        <v>52071.5</v>
      </c>
      <c r="E74" s="16">
        <f t="shared" ref="E74" si="29">E75</f>
        <v>52071.5</v>
      </c>
      <c r="F74" s="9"/>
    </row>
    <row r="75" spans="1:6" ht="96.6" customHeight="1" x14ac:dyDescent="0.25">
      <c r="A75" s="25" t="s">
        <v>141</v>
      </c>
      <c r="B75" s="29" t="s">
        <v>142</v>
      </c>
      <c r="C75" s="16">
        <f>C76+C77</f>
        <v>0</v>
      </c>
      <c r="D75" s="16">
        <f>D76+D77</f>
        <v>52071.5</v>
      </c>
      <c r="E75" s="16">
        <f t="shared" ref="E75" si="30">E76+E77</f>
        <v>52071.5</v>
      </c>
      <c r="F75" s="9"/>
    </row>
    <row r="76" spans="1:6" ht="303.60000000000002" x14ac:dyDescent="0.25">
      <c r="A76" s="8" t="s">
        <v>143</v>
      </c>
      <c r="B76" s="30" t="s">
        <v>144</v>
      </c>
      <c r="C76" s="19">
        <v>0</v>
      </c>
      <c r="D76" s="19">
        <v>51714.5</v>
      </c>
      <c r="E76" s="19">
        <f t="shared" ref="E76:E77" si="31">D76-C76</f>
        <v>51714.5</v>
      </c>
      <c r="F76" s="9" t="s">
        <v>178</v>
      </c>
    </row>
    <row r="77" spans="1:6" ht="151.80000000000001" x14ac:dyDescent="0.25">
      <c r="A77" s="8" t="s">
        <v>145</v>
      </c>
      <c r="B77" s="30" t="s">
        <v>144</v>
      </c>
      <c r="C77" s="19">
        <v>0</v>
      </c>
      <c r="D77" s="19">
        <v>357</v>
      </c>
      <c r="E77" s="19">
        <f t="shared" si="31"/>
        <v>357</v>
      </c>
      <c r="F77" s="9" t="s">
        <v>179</v>
      </c>
    </row>
    <row r="78" spans="1:6" ht="41.4" x14ac:dyDescent="0.25">
      <c r="A78" s="6" t="s">
        <v>91</v>
      </c>
      <c r="B78" s="31" t="s">
        <v>92</v>
      </c>
      <c r="C78" s="16">
        <f t="shared" ref="C78:E78" si="32">C79</f>
        <v>0</v>
      </c>
      <c r="D78" s="16">
        <f t="shared" si="32"/>
        <v>-172.8</v>
      </c>
      <c r="E78" s="16">
        <f t="shared" si="32"/>
        <v>-172.8</v>
      </c>
      <c r="F78" s="9"/>
    </row>
    <row r="79" spans="1:6" ht="55.2" x14ac:dyDescent="0.25">
      <c r="A79" s="6" t="s">
        <v>146</v>
      </c>
      <c r="B79" s="31" t="s">
        <v>93</v>
      </c>
      <c r="C79" s="16">
        <f>C80+C81</f>
        <v>0</v>
      </c>
      <c r="D79" s="16">
        <f>D80+D81</f>
        <v>-172.8</v>
      </c>
      <c r="E79" s="16">
        <f t="shared" ref="E79" si="33">E80+E81</f>
        <v>-172.8</v>
      </c>
      <c r="F79" s="9"/>
    </row>
    <row r="80" spans="1:6" ht="82.8" x14ac:dyDescent="0.25">
      <c r="A80" s="8" t="s">
        <v>147</v>
      </c>
      <c r="B80" s="32" t="s">
        <v>94</v>
      </c>
      <c r="C80" s="19">
        <v>0</v>
      </c>
      <c r="D80" s="19">
        <v>-131.30000000000001</v>
      </c>
      <c r="E80" s="19">
        <f t="shared" ref="E80:E81" si="34">D80-C80</f>
        <v>-131.30000000000001</v>
      </c>
      <c r="F80" s="9" t="s">
        <v>177</v>
      </c>
    </row>
    <row r="81" spans="1:6" ht="82.8" x14ac:dyDescent="0.25">
      <c r="A81" s="8" t="s">
        <v>148</v>
      </c>
      <c r="B81" s="32" t="s">
        <v>94</v>
      </c>
      <c r="C81" s="19">
        <v>0</v>
      </c>
      <c r="D81" s="19">
        <v>-41.5</v>
      </c>
      <c r="E81" s="19">
        <f t="shared" si="34"/>
        <v>-41.5</v>
      </c>
      <c r="F81" s="9" t="s">
        <v>176</v>
      </c>
    </row>
  </sheetData>
  <mergeCells count="13">
    <mergeCell ref="F61:F64"/>
    <mergeCell ref="D37:D39"/>
    <mergeCell ref="E37:E39"/>
    <mergeCell ref="A51:A52"/>
    <mergeCell ref="B51:B52"/>
    <mergeCell ref="C51:C52"/>
    <mergeCell ref="D51:D52"/>
    <mergeCell ref="E51:E52"/>
    <mergeCell ref="A1:F1"/>
    <mergeCell ref="F27:F31"/>
    <mergeCell ref="A37:A39"/>
    <mergeCell ref="B37:B39"/>
    <mergeCell ref="C37:C39"/>
  </mergeCells>
  <pageMargins left="0.51181102362204722" right="0" top="0.74803149606299213" bottom="0" header="0.31496062992125984" footer="0.31496062992125984"/>
  <pageSetup paperSize="9" scale="72" fitToHeight="21" orientation="landscape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2020-03-04T11:23:19Z</dcterms:modified>
</cp:coreProperties>
</file>